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<sst xmlns="http://schemas.openxmlformats.org/spreadsheetml/2006/main" count="214" uniqueCount="209">
  <si>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</si>
  <si>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</si>
  <si>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</si>
  <si>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</si>
  <si>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</si>
  <si>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</si>
  <si>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</si>
  <si>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</si>
  <si>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</si>
  <si>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</si>
  <si>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</si>
  <si>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</si>
  <si>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</si>
  <si>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</si>
  <si>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</si>
  <si>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</si>
  <si>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</si>
  <si>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</si>
  <si>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</si>
  <si>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</si>
  <si>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</si>
  <si>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</si>
  <si>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</si>
  <si>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</si>
  <si>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</si>
  <si>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</si>
  <si>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</si>
  <si>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</si>
  <si>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</si>
  <si>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</si>
  <si>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</si>
  <si>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</si>
  <si>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</si>
  <si>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</si>
  <si>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</si>
  <si>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</si>
  <si>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</si>
  <si>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</si>
  <si>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</si>
  <si>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</si>
  <si>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</si>
  <si>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</si>
  <si>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</si>
  <si>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</si>
  <si>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</si>
  <si>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</si>
  <si>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</si>
  <si>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</si>
  <si>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</si>
  <si>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</si>
  <si>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</si>
  <si>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</si>
  <si>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</si>
  <si>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</si>
  <si>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</si>
  <si>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</si>
  <si>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</si>
  <si>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</si>
  <si>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</si>
  <si>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</si>
  <si>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</si>
  <si>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</si>
  <si>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</si>
  <si>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</si>
  <si>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</si>
  <si>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</si>
  <si>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</si>
  <si>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</si>
  <si>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</si>
  <si>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</si>
  <si>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</si>
  <si>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</si>
  <si>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</si>
  <si>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</si>
  <si>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</si>
  <si>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</si>
  <si>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</si>
  <si>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</si>
  <si>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</si>
  <si>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</si>
  <si>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</si>
  <si>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</si>
  <si>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</si>
  <si>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</si>
  <si>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</si>
  <si>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</si>
  <si>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</si>
  <si>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</si>
  <si>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</si>
  <si>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</si>
  <si>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</si>
  <si>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</si>
  <si>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</si>
  <si>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</si>
  <si>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</si>
  <si>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</si>
  <si>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</si>
  <si>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</si>
  <si>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</si>
  <si>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</si>
  <si>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</si>
  <si>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</si>
  <si>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</si>
  <si>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</si>
  <si>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</si>
  <si>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</si>
  <si>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</si>
  <si>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</si>
  <si>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</si>
  <si>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</si>
  <si>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</si>
  <si>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</si>
  <si>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</si>
  <si>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</si>
  <si>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</si>
  <si>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</si>
  <si>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</si>
  <si>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</si>
  <si>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</si>
  <si>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</si>
  <si>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</si>
  <si>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</si>
  <si>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</si>
  <si>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</si>
  <si>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</si>
  <si>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</si>
  <si>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</si>
  <si>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</si>
  <si>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</si>
  <si>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</si>
  <si>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</si>
  <si>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</si>
  <si>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</si>
  <si>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</si>
  <si>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</si>
  <si>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</si>
  <si>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</si>
  <si>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</si>
  <si>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</si>
  <si>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</si>
  <si>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</si>
  <si>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</si>
  <si>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</si>
  <si>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</si>
  <si>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</si>
  <si>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</si>
  <si>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</si>
  <si>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</si>
  <si>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</si>
  <si>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</si>
  <si>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</si>
  <si>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</si>
  <si>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</si>
  <si>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</si>
  <si>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</si>
  <si>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</si>
  <si>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</si>
  <si>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</si>
  <si>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</si>
  <si>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</si>
  <si>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</si>
  <si>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</si>
  <si>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</si>
  <si>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</si>
  <si>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</si>
  <si>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</si>
  <si>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</si>
  <si>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</si>
  <si>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</si>
  <si>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</si>
  <si>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</si>
  <si>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</si>
  <si>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</si>
  <si>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</si>
  <si>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</si>
  <si>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</si>
  <si>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</si>
  <si>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</si>
  <si>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</si>
  <si>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</si>
  <si>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</si>
  <si>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</si>
  <si>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</si>
  <si>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</si>
  <si>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</si>
  <si>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</si>
  <si>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</si>
  <si>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</si>
  <si>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</si>
  <si>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</si>
  <si>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</si>
  <si>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</si>
  <si>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</si>
  <si>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</si>
  <si>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</si>
  <si>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</si>
  <si>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</si>
  <si>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</si>
  <si>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</si>
  <si>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</si>
  <si>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</si>
  <si>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</si>
  <si>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</si>
  <si>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</si>
  <si>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</si>
  <si>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</si>
  <si>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</si>
  <si>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الشرق للمشاريع الاستثمارية</t>
  </si>
  <si>
    <t>AL- SHARQ INVESTMENTS PROJECTS(HOLDING)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</si>
</sst>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208</v>
      </c>
      <c r="E2" s="1"/>
      <c r="F2" s="1">
        <v>131078</v>
      </c>
      <c r="G2" s="1"/>
      <c r="H2" s="2"/>
      <c r="I2" s="3" t="s">
        <v>207</v>
      </c>
    </row>
    <row r="4" spans="4:9" ht="17.399999999999999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1.93</v>
      </c>
      <c r="F6" s="13">
        <v>2.5</v>
      </c>
      <c r="G6" s="13">
        <v>2.48</v>
      </c>
      <c r="H6" s="13">
        <v>2.2599999999999998</v>
      </c>
      <c r="I6" s="14" t="s">
        <v>5</v>
      </c>
    </row>
    <row r="7" spans="4:9" ht="15.6">
      <c r="D7" s="12" t="s">
        <v>6</v>
      </c>
      <c r="E7" s="15">
        <v>1280454.3400000001</v>
      </c>
      <c r="F7" s="15">
        <v>28860.799999999999</v>
      </c>
      <c r="G7" s="15">
        <v>120174.22</v>
      </c>
      <c r="H7" s="15">
        <v>62315.65</v>
      </c>
      <c r="I7" s="14" t="s">
        <v>7</v>
      </c>
    </row>
    <row r="8" spans="4:9" ht="15.6">
      <c r="D8" s="12" t="s">
        <v>8</v>
      </c>
      <c r="E8" s="15">
        <v>654743</v>
      </c>
      <c r="F8" s="15">
        <v>11358</v>
      </c>
      <c r="G8" s="15">
        <v>57905</v>
      </c>
      <c r="H8" s="15">
        <v>33774</v>
      </c>
      <c r="I8" s="14" t="s">
        <v>9</v>
      </c>
    </row>
    <row r="9" spans="4:9" ht="15.6">
      <c r="D9" s="12" t="s">
        <v>10</v>
      </c>
      <c r="E9" s="15">
        <v>42</v>
      </c>
      <c r="F9" s="15">
        <v>21</v>
      </c>
      <c r="G9" s="15">
        <v>27</v>
      </c>
      <c r="H9" s="15">
        <v>75</v>
      </c>
      <c r="I9" s="14" t="s">
        <v>11</v>
      </c>
    </row>
    <row r="10" spans="4:9" ht="15.6">
      <c r="D10" s="12" t="s">
        <v>12</v>
      </c>
      <c r="E10" s="15">
        <v>16000000</v>
      </c>
      <c r="F10" s="15">
        <v>16000000</v>
      </c>
      <c r="G10" s="15">
        <v>16000000</v>
      </c>
      <c r="H10" s="15">
        <v>16000000</v>
      </c>
      <c r="I10" s="14" t="s">
        <v>13</v>
      </c>
    </row>
    <row r="11" spans="4:9" ht="15.6">
      <c r="D11" s="12" t="s">
        <v>14</v>
      </c>
      <c r="E11" s="15">
        <v>30880000</v>
      </c>
      <c r="F11" s="15">
        <v>40000000</v>
      </c>
      <c r="G11" s="15">
        <v>39680000</v>
      </c>
      <c r="H11" s="15">
        <v>36160000</v>
      </c>
      <c r="I11" s="14" t="s">
        <v>15</v>
      </c>
    </row>
    <row r="12" spans="4:9" ht="15.6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1075484</v>
      </c>
      <c r="F16" s="25">
        <v>329096</v>
      </c>
      <c r="G16" s="25">
        <v>878622</v>
      </c>
      <c r="H16" s="25">
        <v>1045971</v>
      </c>
      <c r="I16" s="11" t="s">
        <v>21</v>
      </c>
    </row>
    <row r="17" spans="4:9" ht="15.6">
      <c r="D17" s="12" t="s">
        <v>22</v>
      </c>
      <c r="E17" s="26">
        <v>170700</v>
      </c>
      <c r="F17" s="26">
        <v>84892</v>
      </c>
      <c r="G17" s="26">
        <v>496547</v>
      </c>
      <c r="H17" s="26">
        <v>637117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30863</v>
      </c>
      <c r="F19" s="26">
        <v>17163</v>
      </c>
      <c r="G19" s="26">
        <v>16069</v>
      </c>
      <c r="H19" s="26">
        <v>27868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27800</v>
      </c>
      <c r="F21" s="26">
        <v>36566</v>
      </c>
      <c r="G21" s="26">
        <v>44366</v>
      </c>
      <c r="H21" s="26">
        <v>42433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1542164</v>
      </c>
      <c r="F23" s="26">
        <v>993099</v>
      </c>
      <c r="G23" s="26">
        <v>1735837</v>
      </c>
      <c r="H23" s="26">
        <v>4182641</v>
      </c>
      <c r="I23" s="14" t="s">
        <v>35</v>
      </c>
    </row>
    <row r="24" spans="4:9" ht="15.6">
      <c r="D24" s="12" t="s">
        <v>36</v>
      </c>
      <c r="E24" s="26">
        <v>1148684</v>
      </c>
      <c r="F24" s="26">
        <v>693932</v>
      </c>
      <c r="G24" s="26">
        <v>780944</v>
      </c>
      <c r="H24" s="26">
        <v>787389</v>
      </c>
      <c r="I24" s="14" t="s">
        <v>37</v>
      </c>
    </row>
    <row r="25" spans="4:9" ht="15.6">
      <c r="D25" s="12" t="s">
        <v>38</v>
      </c>
      <c r="E25" s="26">
        <v>13802512</v>
      </c>
      <c r="F25" s="26">
        <v>14058254</v>
      </c>
      <c r="G25" s="26">
        <v>15013210</v>
      </c>
      <c r="H25" s="26">
        <v>12596780</v>
      </c>
      <c r="I25" s="14" t="s">
        <v>39</v>
      </c>
    </row>
    <row r="26" spans="4:9" ht="15.6">
      <c r="D26" s="12" t="s">
        <v>40</v>
      </c>
      <c r="E26" s="26">
        <v>4037487</v>
      </c>
      <c r="F26" s="26">
        <v>4037487</v>
      </c>
      <c r="G26" s="26">
        <v>4037487</v>
      </c>
      <c r="H26" s="26">
        <v>4037487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17839999</v>
      </c>
      <c r="F28" s="26">
        <v>18095741</v>
      </c>
      <c r="G28" s="26">
        <v>19050697</v>
      </c>
      <c r="H28" s="26">
        <v>16634267</v>
      </c>
      <c r="I28" s="14" t="s">
        <v>45</v>
      </c>
    </row>
    <row r="29" spans="4:9" ht="15.6">
      <c r="D29" s="12" t="s">
        <v>46</v>
      </c>
      <c r="E29" s="26">
        <v>3252</v>
      </c>
      <c r="F29" s="26">
        <v>70039</v>
      </c>
      <c r="G29" s="26">
        <v>136828</v>
      </c>
      <c r="H29" s="26">
        <v>190617</v>
      </c>
      <c r="I29" s="14" t="s">
        <v>47</v>
      </c>
    </row>
    <row r="30" spans="4:9" ht="15.6">
      <c r="D30" s="28" t="s">
        <v>48</v>
      </c>
      <c r="E30" s="29">
        <v>20534099</v>
      </c>
      <c r="F30" s="29">
        <v>19852811</v>
      </c>
      <c r="G30" s="29">
        <v>21704306</v>
      </c>
      <c r="H30" s="29">
        <v>21794914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257711</v>
      </c>
      <c r="F35" s="25">
        <v>76122</v>
      </c>
      <c r="G35" s="25">
        <v>441784</v>
      </c>
      <c r="H35" s="25">
        <v>305115</v>
      </c>
      <c r="I35" s="11" t="s">
        <v>55</v>
      </c>
    </row>
    <row r="36" spans="4:9" ht="15.6">
      <c r="D36" s="12" t="s">
        <v>56</v>
      </c>
      <c r="E36" s="26">
        <v>4665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177780</v>
      </c>
      <c r="F37" s="26">
        <v>177780</v>
      </c>
      <c r="G37" s="26">
        <v>162965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827889</v>
      </c>
      <c r="F39" s="26">
        <v>493354</v>
      </c>
      <c r="G39" s="26">
        <v>1116432</v>
      </c>
      <c r="H39" s="26">
        <v>946148</v>
      </c>
      <c r="I39" s="14" t="s">
        <v>63</v>
      </c>
    </row>
    <row r="40" spans="4:9" ht="15.6">
      <c r="D40" s="12" t="s">
        <v>64</v>
      </c>
      <c r="E40" s="26">
        <v>399515</v>
      </c>
      <c r="F40" s="26">
        <v>352941</v>
      </c>
      <c r="G40" s="26">
        <v>237035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1227404</v>
      </c>
      <c r="F43" s="29">
        <v>846295</v>
      </c>
      <c r="G43" s="29">
        <v>1353467</v>
      </c>
      <c r="H43" s="29">
        <v>946148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16000000</v>
      </c>
      <c r="F46" s="25">
        <v>16000000</v>
      </c>
      <c r="G46" s="25">
        <v>16000000</v>
      </c>
      <c r="H46" s="25">
        <v>16000000</v>
      </c>
      <c r="I46" s="11" t="s">
        <v>75</v>
      </c>
    </row>
    <row r="47" spans="4:9" ht="15.6">
      <c r="D47" s="12" t="s">
        <v>76</v>
      </c>
      <c r="E47" s="26">
        <v>16000000</v>
      </c>
      <c r="F47" s="26">
        <v>16000000</v>
      </c>
      <c r="G47" s="26">
        <v>16000000</v>
      </c>
      <c r="H47" s="26">
        <v>16000000</v>
      </c>
      <c r="I47" s="14" t="s">
        <v>77</v>
      </c>
    </row>
    <row r="48" spans="4:9" ht="15.6">
      <c r="D48" s="12" t="s">
        <v>78</v>
      </c>
      <c r="E48" s="26">
        <v>16000000</v>
      </c>
      <c r="F48" s="26">
        <v>16000000</v>
      </c>
      <c r="G48" s="26">
        <v>16000000</v>
      </c>
      <c r="H48" s="26">
        <v>16000000</v>
      </c>
      <c r="I48" s="14" t="s">
        <v>79</v>
      </c>
    </row>
    <row r="49" spans="4:9" ht="15.6">
      <c r="D49" s="12" t="s">
        <v>80</v>
      </c>
      <c r="E49" s="26">
        <v>3637069</v>
      </c>
      <c r="F49" s="26">
        <v>3637069</v>
      </c>
      <c r="G49" s="26">
        <v>3637069</v>
      </c>
      <c r="H49" s="26">
        <v>3592475</v>
      </c>
      <c r="I49" s="14" t="s">
        <v>81</v>
      </c>
    </row>
    <row r="50" spans="4:9" ht="15.6">
      <c r="D50" s="12" t="s">
        <v>82</v>
      </c>
      <c r="E50" s="26">
        <v>28056</v>
      </c>
      <c r="F50" s="26">
        <v>28056</v>
      </c>
      <c r="G50" s="26">
        <v>28056</v>
      </c>
      <c r="H50" s="26">
        <v>28056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800000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-237121</v>
      </c>
      <c r="F58" s="26">
        <v>-766873</v>
      </c>
      <c r="G58" s="26">
        <v>-679861</v>
      </c>
      <c r="H58" s="26">
        <v>-657561</v>
      </c>
      <c r="I58" s="14" t="s">
        <v>93</v>
      </c>
    </row>
    <row r="59" spans="4:9" ht="15.6">
      <c r="D59" s="12" t="s">
        <v>94</v>
      </c>
      <c r="E59" s="26">
        <v>-121309</v>
      </c>
      <c r="F59" s="26">
        <v>108264</v>
      </c>
      <c r="G59" s="26">
        <v>1365575</v>
      </c>
      <c r="H59" s="26">
        <v>1085796</v>
      </c>
      <c r="I59" s="14" t="s">
        <v>95</v>
      </c>
    </row>
    <row r="60" spans="4:9" ht="15.6">
      <c r="D60" s="12" t="s">
        <v>96</v>
      </c>
      <c r="E60" s="26">
        <v>19306695</v>
      </c>
      <c r="F60" s="26">
        <v>19006516</v>
      </c>
      <c r="G60" s="26">
        <v>20350839</v>
      </c>
      <c r="H60" s="26">
        <v>20848766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20534099</v>
      </c>
      <c r="F62" s="29">
        <v>19852811</v>
      </c>
      <c r="G62" s="29">
        <v>21704306</v>
      </c>
      <c r="H62" s="29">
        <v>21794914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3679047</v>
      </c>
      <c r="F66" s="25">
        <v>2027305</v>
      </c>
      <c r="G66" s="25">
        <v>5593517</v>
      </c>
      <c r="H66" s="25">
        <v>5888599</v>
      </c>
      <c r="I66" s="11" t="s">
        <v>103</v>
      </c>
    </row>
    <row r="67" spans="4:9" ht="15.6">
      <c r="D67" s="12" t="s">
        <v>104</v>
      </c>
      <c r="E67" s="26">
        <v>1224052</v>
      </c>
      <c r="F67" s="26">
        <v>862400</v>
      </c>
      <c r="G67" s="26">
        <v>1941906</v>
      </c>
      <c r="H67" s="26">
        <v>1798257</v>
      </c>
      <c r="I67" s="14" t="s">
        <v>105</v>
      </c>
    </row>
    <row r="68" spans="4:9" ht="15.6">
      <c r="D68" s="12" t="s">
        <v>106</v>
      </c>
      <c r="E68" s="26">
        <v>2454995</v>
      </c>
      <c r="F68" s="26">
        <v>1164905</v>
      </c>
      <c r="G68" s="26">
        <v>3651611</v>
      </c>
      <c r="H68" s="26">
        <v>4090342</v>
      </c>
      <c r="I68" s="14" t="s">
        <v>107</v>
      </c>
    </row>
    <row r="69" spans="4:9" ht="15.6">
      <c r="D69" s="12" t="s">
        <v>108</v>
      </c>
      <c r="E69" s="26">
        <v>2407972</v>
      </c>
      <c r="F69" s="26">
        <v>2273165</v>
      </c>
      <c r="G69" s="26">
        <v>1138086</v>
      </c>
      <c r="H69" s="26">
        <v>933454</v>
      </c>
      <c r="I69" s="14" t="s">
        <v>109</v>
      </c>
    </row>
    <row r="70" spans="4:9" ht="15.6">
      <c r="D70" s="12" t="s">
        <v>110</v>
      </c>
      <c r="E70" s="26">
        <v>209130</v>
      </c>
      <c r="F70" s="26">
        <v>153893</v>
      </c>
      <c r="G70" s="26">
        <v>239220</v>
      </c>
      <c r="H70" s="26">
        <v>242238</v>
      </c>
      <c r="I70" s="14" t="s">
        <v>111</v>
      </c>
    </row>
    <row r="71" spans="4:9" ht="15.6">
      <c r="D71" s="12" t="s">
        <v>112</v>
      </c>
      <c r="E71" s="26">
        <v>1014546</v>
      </c>
      <c r="F71" s="26">
        <v>1033754</v>
      </c>
      <c r="G71" s="26">
        <v>983854</v>
      </c>
      <c r="H71" s="26">
        <v>811195</v>
      </c>
      <c r="I71" s="14" t="s">
        <v>113</v>
      </c>
    </row>
    <row r="72" spans="4:9" ht="15.6">
      <c r="D72" s="12" t="s">
        <v>114</v>
      </c>
      <c r="E72" s="26">
        <v>69133</v>
      </c>
      <c r="F72" s="26">
        <v>8595</v>
      </c>
      <c r="G72" s="26">
        <v>1779347</v>
      </c>
      <c r="H72" s="26">
        <v>1617898</v>
      </c>
      <c r="I72" s="14" t="s">
        <v>115</v>
      </c>
    </row>
    <row r="73" spans="4:9" ht="15.6">
      <c r="D73" s="12" t="s">
        <v>116</v>
      </c>
      <c r="E73" s="26">
        <v>-231240</v>
      </c>
      <c r="F73" s="26">
        <v>-1270748</v>
      </c>
      <c r="G73" s="26">
        <v>494958</v>
      </c>
      <c r="H73" s="26">
        <v>1296752</v>
      </c>
      <c r="I73" s="14" t="s">
        <v>117</v>
      </c>
    </row>
    <row r="74" spans="4:9" ht="15.6">
      <c r="D74" s="12" t="s">
        <v>118</v>
      </c>
      <c r="E74" s="26">
        <v>76667</v>
      </c>
      <c r="F74" s="26">
        <v>13437</v>
      </c>
      <c r="G74" s="26">
        <v>102172</v>
      </c>
      <c r="H74" s="26">
        <v>101240</v>
      </c>
      <c r="I74" s="14" t="s">
        <v>119</v>
      </c>
    </row>
    <row r="75" spans="4:9" ht="15.6">
      <c r="D75" s="12" t="s">
        <v>120</v>
      </c>
      <c r="E75" s="26">
        <v>75000</v>
      </c>
      <c r="F75" s="26">
        <v>0</v>
      </c>
      <c r="G75" s="26">
        <v>151191</v>
      </c>
      <c r="H75" s="26">
        <v>209839</v>
      </c>
      <c r="I75" s="14" t="s">
        <v>121</v>
      </c>
    </row>
    <row r="76" spans="4:9" ht="15.6">
      <c r="D76" s="12" t="s">
        <v>122</v>
      </c>
      <c r="E76" s="26">
        <v>-229573</v>
      </c>
      <c r="F76" s="26">
        <v>-1257311</v>
      </c>
      <c r="G76" s="26">
        <v>445939</v>
      </c>
      <c r="H76" s="26">
        <v>1188153</v>
      </c>
      <c r="I76" s="14" t="s">
        <v>123</v>
      </c>
    </row>
    <row r="77" spans="4:9" ht="15.6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6">
      <c r="D78" s="12" t="s">
        <v>126</v>
      </c>
      <c r="E78" s="26">
        <v>-229573</v>
      </c>
      <c r="F78" s="26">
        <v>-1257311</v>
      </c>
      <c r="G78" s="26">
        <v>445939</v>
      </c>
      <c r="H78" s="26">
        <v>1188153</v>
      </c>
      <c r="I78" s="43" t="s">
        <v>127</v>
      </c>
    </row>
    <row r="79" spans="4:9" ht="15.6">
      <c r="D79" s="12" t="s">
        <v>128</v>
      </c>
      <c r="E79" s="26">
        <v>0</v>
      </c>
      <c r="F79" s="26">
        <v>0</v>
      </c>
      <c r="G79" s="26">
        <v>96566</v>
      </c>
      <c r="H79" s="26">
        <v>225685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25000</v>
      </c>
      <c r="H82" s="26">
        <v>25000</v>
      </c>
      <c r="I82" s="43" t="s">
        <v>135</v>
      </c>
    </row>
    <row r="83" spans="4:9" ht="15.6">
      <c r="D83" s="12" t="s">
        <v>136</v>
      </c>
      <c r="E83" s="26">
        <v>-229573</v>
      </c>
      <c r="F83" s="26">
        <v>-1257311</v>
      </c>
      <c r="G83" s="26">
        <v>324373</v>
      </c>
      <c r="H83" s="26">
        <v>937468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-229573</v>
      </c>
      <c r="F85" s="29">
        <v>-1257311</v>
      </c>
      <c r="G85" s="29">
        <v>324373</v>
      </c>
      <c r="H85" s="29">
        <v>937468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329096</v>
      </c>
      <c r="F89" s="25">
        <v>878622</v>
      </c>
      <c r="G89" s="25">
        <v>1045971</v>
      </c>
      <c r="H89" s="25">
        <v>1923294</v>
      </c>
      <c r="I89" s="11" t="s">
        <v>143</v>
      </c>
    </row>
    <row r="90" spans="4:9" ht="15.6">
      <c r="D90" s="12" t="s">
        <v>144</v>
      </c>
      <c r="E90" s="26">
        <v>1387166</v>
      </c>
      <c r="F90" s="26">
        <v>-668238</v>
      </c>
      <c r="G90" s="26">
        <v>3595001</v>
      </c>
      <c r="H90" s="26">
        <v>419086</v>
      </c>
      <c r="I90" s="14" t="s">
        <v>145</v>
      </c>
    </row>
    <row r="91" spans="4:9" ht="15.6">
      <c r="D91" s="12" t="s">
        <v>146</v>
      </c>
      <c r="E91" s="26">
        <v>-692017</v>
      </c>
      <c r="F91" s="26">
        <v>-12009</v>
      </c>
      <c r="G91" s="26">
        <v>-3362350</v>
      </c>
      <c r="H91" s="26">
        <v>-496409</v>
      </c>
      <c r="I91" s="14" t="s">
        <v>147</v>
      </c>
    </row>
    <row r="92" spans="4:9" ht="15.6">
      <c r="D92" s="12" t="s">
        <v>148</v>
      </c>
      <c r="E92" s="26">
        <v>51239</v>
      </c>
      <c r="F92" s="26">
        <v>130721</v>
      </c>
      <c r="G92" s="26">
        <v>-400000</v>
      </c>
      <c r="H92" s="26">
        <v>-800000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6">
      <c r="D94" s="28" t="s">
        <v>150</v>
      </c>
      <c r="E94" s="29">
        <v>1075484</v>
      </c>
      <c r="F94" s="29">
        <v>329096</v>
      </c>
      <c r="G94" s="29">
        <v>878622</v>
      </c>
      <c r="H94" s="29">
        <v>1045971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4.09214375</v>
      </c>
      <c r="F98" s="10">
        <f>+F8*100/F10</f>
        <v>7.0987499999999995E-2</v>
      </c>
      <c r="G98" s="10">
        <f>+G8*100/G10</f>
        <v>0.36190624999999998</v>
      </c>
      <c r="H98" s="10">
        <f>+H8*100/H10</f>
        <v>0.21108750000000001</v>
      </c>
      <c r="I98" s="11" t="s">
        <v>155</v>
      </c>
    </row>
    <row r="99" spans="1:15" ht="15.6">
      <c r="D99" s="12" t="s">
        <v>156</v>
      </c>
      <c r="E99" s="13">
        <f>+E85/E10</f>
        <v>-1.43483125E-2</v>
      </c>
      <c r="F99" s="13">
        <f>+F85/F10</f>
        <v>-7.8581937500000004E-2</v>
      </c>
      <c r="G99" s="13">
        <f>+G85/G10</f>
        <v>2.0273312500000001E-2</v>
      </c>
      <c r="H99" s="13">
        <f>+H85/H10</f>
        <v>5.8591749999999998E-2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0.05</v>
      </c>
      <c r="I100" s="14" t="s">
        <v>159</v>
      </c>
    </row>
    <row r="101" spans="1:15" ht="15.6">
      <c r="D101" s="12" t="s">
        <v>160</v>
      </c>
      <c r="E101" s="13">
        <f>+E60/E10</f>
        <v>1.2066684375000001</v>
      </c>
      <c r="F101" s="13">
        <f>+F60/F10</f>
        <v>1.1879072500000001</v>
      </c>
      <c r="G101" s="13">
        <f>+G60/G10</f>
        <v>1.2719274375</v>
      </c>
      <c r="H101" s="13">
        <f>+H60/H10</f>
        <v>1.3030478750000001</v>
      </c>
      <c r="I101" s="14" t="s">
        <v>161</v>
      </c>
    </row>
    <row r="102" spans="1:15" ht="15.6">
      <c r="D102" s="12" t="s">
        <v>162</v>
      </c>
      <c r="E102" s="13">
        <f>+E11/E85</f>
        <v>-134.51059140229904</v>
      </c>
      <c r="F102" s="13">
        <f>+F11/F85</f>
        <v>-31.81392670548496</v>
      </c>
      <c r="G102" s="13">
        <f>+G11/G85</f>
        <v>122.32830722655709</v>
      </c>
      <c r="H102" s="13">
        <f>+H11/H85</f>
        <v>38.571983257028506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2.2123893805309733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85.336246143868379</v>
      </c>
      <c r="I104" s="14" t="s">
        <v>167</v>
      </c>
    </row>
    <row r="105" spans="1:15" ht="15.6">
      <c r="D105" s="16" t="s">
        <v>168</v>
      </c>
      <c r="E105" s="46">
        <f>+E11/E60</f>
        <v>1.5994451665600975</v>
      </c>
      <c r="F105" s="46">
        <f>+F11/F60</f>
        <v>2.1045414109561165</v>
      </c>
      <c r="G105" s="46">
        <f>+G11/G60</f>
        <v>1.9497967626789245</v>
      </c>
      <c r="H105" s="46">
        <f>+H11/H60</f>
        <v>1.734395215524986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66.729101313465151</v>
      </c>
      <c r="F107" s="51">
        <f>+F68*100/F66</f>
        <v>57.460766880168499</v>
      </c>
      <c r="G107" s="51">
        <f>+G68*100/G66</f>
        <v>65.28291591855357</v>
      </c>
      <c r="H107" s="51">
        <f>+H68*100/H66</f>
        <v>69.462057103905366</v>
      </c>
      <c r="I107" s="11" t="s">
        <v>171</v>
      </c>
    </row>
    <row r="108" spans="1:15" ht="15.6">
      <c r="D108" s="12" t="s">
        <v>172</v>
      </c>
      <c r="E108" s="52">
        <f>+E76*100/E66</f>
        <v>-6.2400126989407854</v>
      </c>
      <c r="F108" s="52">
        <f>+F76*100/F66</f>
        <v>-62.018837816707403</v>
      </c>
      <c r="G108" s="52">
        <f>+G76*100/G66</f>
        <v>7.9724259352389559</v>
      </c>
      <c r="H108" s="52">
        <f>+H76*100/H66</f>
        <v>20.17717626892237</v>
      </c>
      <c r="I108" s="14" t="s">
        <v>173</v>
      </c>
    </row>
    <row r="109" spans="1:15" ht="15.6">
      <c r="D109" s="12" t="s">
        <v>174</v>
      </c>
      <c r="E109" s="52">
        <f>+E83*100/E66</f>
        <v>-6.2400126989407854</v>
      </c>
      <c r="F109" s="52">
        <f>+F83*100/F66</f>
        <v>-62.018837816707403</v>
      </c>
      <c r="G109" s="52">
        <f>+G83*100/G66</f>
        <v>5.7990884804676552</v>
      </c>
      <c r="H109" s="52">
        <f>+H83*100/H66</f>
        <v>15.920051611597257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-1.1180086352948819</v>
      </c>
      <c r="F110" s="52">
        <f t="shared" ref="F110:H110" si="0">F83*100/F30</f>
        <v>-6.3331636008623668</v>
      </c>
      <c r="G110" s="52">
        <f t="shared" si="0"/>
        <v>1.4945098912630517</v>
      </c>
      <c r="H110" s="52">
        <f t="shared" si="0"/>
        <v>4.3013154353350513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-1.1890849262393175</v>
      </c>
      <c r="F111" s="53">
        <f t="shared" ref="F111:H111" si="1">+F85*100/F60</f>
        <v>-6.6151576648766142</v>
      </c>
      <c r="G111" s="53">
        <f t="shared" si="1"/>
        <v>1.5939048016644424</v>
      </c>
      <c r="H111" s="53">
        <f t="shared" si="1"/>
        <v>4.496515525187438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5.9773939923051893</v>
      </c>
      <c r="F113" s="10">
        <f>+F43*100/F30</f>
        <v>4.2628472109063047</v>
      </c>
      <c r="G113" s="10">
        <f>+G43*100/G30</f>
        <v>6.2359376982613499</v>
      </c>
      <c r="H113" s="10">
        <f>+H43*100/H30</f>
        <v>4.3411412405664915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94.022606007694804</v>
      </c>
      <c r="F114" s="13">
        <f>+F60*100/F30</f>
        <v>95.737152789093699</v>
      </c>
      <c r="G114" s="13">
        <f>+G60*100/G30</f>
        <v>93.764062301738647</v>
      </c>
      <c r="H114" s="13">
        <f>+H60*100/H30</f>
        <v>95.658858759433514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0.17916768590625767</v>
      </c>
      <c r="F117" s="10">
        <f>+F66/F30</f>
        <v>0.10211677328716826</v>
      </c>
      <c r="G117" s="10">
        <f>+G66/G30</f>
        <v>0.2577146212369103</v>
      </c>
      <c r="H117" s="10">
        <f>+H66/H30</f>
        <v>0.27018225444706961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0.20622461918299434</v>
      </c>
      <c r="F118" s="13">
        <f>+F66/F28</f>
        <v>0.11203216270613069</v>
      </c>
      <c r="G118" s="13">
        <f>+G66/G28</f>
        <v>0.29361219697106095</v>
      </c>
      <c r="H118" s="13">
        <f>+H66/H28</f>
        <v>0.35400411692321637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5.1507430611459171</v>
      </c>
      <c r="F119" s="46">
        <f>+F66/F122</f>
        <v>4.0566789062421833</v>
      </c>
      <c r="G119" s="46">
        <f>+G66/G122</f>
        <v>9.0304679490801654</v>
      </c>
      <c r="H119" s="46">
        <f>+H66/H122</f>
        <v>1.819438200546085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1.8627666269270398</v>
      </c>
      <c r="F121" s="58">
        <f>+F23/F39</f>
        <v>2.0129541870543259</v>
      </c>
      <c r="G121" s="58">
        <f>+G23/G39</f>
        <v>1.5548076371870387</v>
      </c>
      <c r="H121" s="58">
        <f>+H23/H39</f>
        <v>4.4207047945987306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714275</v>
      </c>
      <c r="F122" s="29">
        <f>+F23-F39</f>
        <v>499745</v>
      </c>
      <c r="G122" s="29">
        <f>+G23-G39</f>
        <v>619405</v>
      </c>
      <c r="H122" s="29">
        <f>+H23-H39</f>
        <v>3236493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Hiba SaqaAllah</cp:lastModifiedBy>
  <dcterms:created xsi:type="dcterms:W3CDTF">2015-08-11T21:20:50Z</dcterms:created>
  <dcterms:modified xsi:type="dcterms:W3CDTF">2022-09-29T08:13:14Z</dcterms:modified>
</cp:coreProperties>
</file>